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" sheetId="4" r:id="rId1"/>
    <sheet name="Sheet1" sheetId="1" r:id="rId2"/>
    <sheet name="Sheet2" sheetId="2" r:id="rId3"/>
    <sheet name="Sheet3" sheetId="3" r:id="rId4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kkkk">#REF!</definedName>
    <definedName name="_xlnm.Print_Area" hidden="1">#REF!</definedName>
    <definedName name="_xlnm.Print_Titles" hidden="1">#N/A</definedName>
  </definedNames>
  <calcPr calcId="145621"/>
</workbook>
</file>

<file path=xl/calcChain.xml><?xml version="1.0" encoding="utf-8"?>
<calcChain xmlns="http://schemas.openxmlformats.org/spreadsheetml/2006/main">
  <c r="I24" i="4" l="1"/>
  <c r="I22" i="4"/>
  <c r="I19" i="4"/>
  <c r="I17" i="4"/>
  <c r="I16" i="4"/>
  <c r="I15" i="4"/>
  <c r="I14" i="4"/>
  <c r="I13" i="4"/>
  <c r="I12" i="4"/>
  <c r="I11" i="4"/>
  <c r="I10" i="4"/>
  <c r="I9" i="4"/>
  <c r="I8" i="4"/>
  <c r="G7" i="4"/>
  <c r="I7" i="4"/>
  <c r="I6" i="4"/>
  <c r="I5" i="4"/>
  <c r="I4" i="4"/>
</calcChain>
</file>

<file path=xl/sharedStrings.xml><?xml version="1.0" encoding="utf-8"?>
<sst xmlns="http://schemas.openxmlformats.org/spreadsheetml/2006/main" count="49" uniqueCount="49">
  <si>
    <t>项       目</t>
  </si>
  <si>
    <t xml:space="preserve">社会保险基金收入 </t>
  </si>
  <si>
    <t xml:space="preserve">其中：企业职工基本养老保险基金收入 </t>
  </si>
  <si>
    <t xml:space="preserve">        企业职工基本养老保险费收入 </t>
    <phoneticPr fontId="4" type="noConversion"/>
  </si>
  <si>
    <t xml:space="preserve">        企业职工基本养老保险基金财政补贴收入 </t>
    <phoneticPr fontId="4" type="noConversion"/>
  </si>
  <si>
    <t xml:space="preserve">        其他企业职工基本养老保险基金收入 </t>
    <phoneticPr fontId="4" type="noConversion"/>
  </si>
  <si>
    <t xml:space="preserve">      机关事业单位基本养老保险基金收入 </t>
    <phoneticPr fontId="4" type="noConversion"/>
  </si>
  <si>
    <t xml:space="preserve">        机关事业单位基本养老保险费收入 </t>
    <phoneticPr fontId="4" type="noConversion"/>
  </si>
  <si>
    <t xml:space="preserve">        机关事业单位基本养老保险基金财政补贴收入 </t>
    <phoneticPr fontId="4" type="noConversion"/>
  </si>
  <si>
    <t xml:space="preserve">        其他机关事业单位基本养老保险基金收入 </t>
    <phoneticPr fontId="4" type="noConversion"/>
  </si>
  <si>
    <t xml:space="preserve">      失业保险基金收入 </t>
    <phoneticPr fontId="4" type="noConversion"/>
  </si>
  <si>
    <t xml:space="preserve">        失业保险费收入 </t>
    <phoneticPr fontId="4" type="noConversion"/>
  </si>
  <si>
    <t xml:space="preserve">        失业保险基金财政补贴收入</t>
    <phoneticPr fontId="4" type="noConversion"/>
  </si>
  <si>
    <t xml:space="preserve">        其他失业保险基金收入 </t>
    <phoneticPr fontId="4" type="noConversion"/>
  </si>
  <si>
    <t xml:space="preserve">      基本医疗保险基金收入 </t>
    <phoneticPr fontId="4" type="noConversion"/>
  </si>
  <si>
    <t xml:space="preserve">        基本医疗保险费收入 </t>
    <phoneticPr fontId="4" type="noConversion"/>
  </si>
  <si>
    <t xml:space="preserve">        基本医疗保险基金财政补贴收入 </t>
    <phoneticPr fontId="4" type="noConversion"/>
  </si>
  <si>
    <t xml:space="preserve">        其他基本医疗保险基金收入 </t>
    <phoneticPr fontId="4" type="noConversion"/>
  </si>
  <si>
    <t xml:space="preserve">      工伤保险基金收入 </t>
    <phoneticPr fontId="4" type="noConversion"/>
  </si>
  <si>
    <t xml:space="preserve">        工伤保险费收入 </t>
    <phoneticPr fontId="4" type="noConversion"/>
  </si>
  <si>
    <t xml:space="preserve">        工伤保险基金财政补贴收入</t>
    <phoneticPr fontId="4" type="noConversion"/>
  </si>
  <si>
    <t xml:space="preserve">        其他工伤保险基金收入 </t>
    <phoneticPr fontId="4" type="noConversion"/>
  </si>
  <si>
    <t xml:space="preserve">      生育保险基金收入 </t>
    <phoneticPr fontId="4" type="noConversion"/>
  </si>
  <si>
    <t xml:space="preserve">        生育保险费收入 </t>
    <phoneticPr fontId="4" type="noConversion"/>
  </si>
  <si>
    <t xml:space="preserve">        生育保险基金财政补贴收入</t>
    <phoneticPr fontId="4" type="noConversion"/>
  </si>
  <si>
    <t xml:space="preserve">        其他生育保险基金收入 </t>
    <phoneticPr fontId="4" type="noConversion"/>
  </si>
  <si>
    <t xml:space="preserve">      城乡居民基本医疗保险基金收入 </t>
    <phoneticPr fontId="4" type="noConversion"/>
  </si>
  <si>
    <t xml:space="preserve">        城乡居民基本医疗保险费收入 </t>
    <phoneticPr fontId="4" type="noConversion"/>
  </si>
  <si>
    <t xml:space="preserve">        城乡居民基本医疗保险基金财政补贴收入 </t>
    <phoneticPr fontId="4" type="noConversion"/>
  </si>
  <si>
    <t xml:space="preserve">        其他城乡居民基本医疗保险基金收入 </t>
    <phoneticPr fontId="4" type="noConversion"/>
  </si>
  <si>
    <t xml:space="preserve">      城乡居民基本养老保险基金收入 </t>
    <phoneticPr fontId="4" type="noConversion"/>
  </si>
  <si>
    <t xml:space="preserve">        城乡居民基本养老保险费收入 </t>
    <phoneticPr fontId="4" type="noConversion"/>
  </si>
  <si>
    <t xml:space="preserve">        城乡居民基本养老保险基金财政补贴收入 </t>
    <phoneticPr fontId="4" type="noConversion"/>
  </si>
  <si>
    <t xml:space="preserve">        其他城乡居民基本养老保险基金收入 </t>
    <phoneticPr fontId="4" type="noConversion"/>
  </si>
  <si>
    <t xml:space="preserve">      小城镇基本养老保险基金收入 </t>
    <phoneticPr fontId="4" type="noConversion"/>
  </si>
  <si>
    <t xml:space="preserve">        小城镇基本养老保险费收入 </t>
    <phoneticPr fontId="4" type="noConversion"/>
  </si>
  <si>
    <t xml:space="preserve">        小城镇基本养老保险基金财政补贴收入 </t>
    <phoneticPr fontId="4" type="noConversion"/>
  </si>
  <si>
    <t xml:space="preserve">        其他小城镇基本养老保险基金收入 </t>
    <phoneticPr fontId="4" type="noConversion"/>
  </si>
  <si>
    <t xml:space="preserve">      小城镇基本医疗保险基金收入 </t>
    <phoneticPr fontId="4" type="noConversion"/>
  </si>
  <si>
    <t xml:space="preserve">        小城镇基本医疗保险费收入 </t>
    <phoneticPr fontId="4" type="noConversion"/>
  </si>
  <si>
    <t xml:space="preserve">        小城镇基本医疗保险基金财政补贴收入 </t>
    <phoneticPr fontId="4" type="noConversion"/>
  </si>
  <si>
    <t xml:space="preserve">        其他小城镇基本医疗保险基金收入 </t>
    <phoneticPr fontId="4" type="noConversion"/>
  </si>
  <si>
    <t>年初预算数</t>
    <phoneticPr fontId="3" type="noConversion"/>
  </si>
  <si>
    <t>经人大批准的调整后预算数</t>
    <phoneticPr fontId="4" type="noConversion"/>
  </si>
  <si>
    <t>执行数</t>
    <phoneticPr fontId="4" type="noConversion"/>
  </si>
  <si>
    <t>执行数为调整后预算数的%</t>
    <phoneticPr fontId="4" type="noConversion"/>
  </si>
  <si>
    <t>注：本镇无社会保险基金预算，故本表无数据。</t>
    <phoneticPr fontId="4" type="noConversion"/>
  </si>
  <si>
    <t>闵行区**镇2024年社会保险基金收入执行情况表</t>
    <phoneticPr fontId="4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</si>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</sst>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_);[Red]\(#,##0.0\)"/>
    <numFmt numFmtId="178" formatCode="0.0_ "/>
    <numFmt numFmtId="179" formatCode="#,##0_);[Red]\(#,##0\)"/>
    <numFmt numFmtId="180" formatCode="#,##0;\-#,##0;&quot;-&quot;"/>
    <numFmt numFmtId="181" formatCode="#,##0;\(#,##0\)"/>
    <numFmt numFmtId="182" formatCode="_(* #,##0.00_);_(* \(#,##0.00\);_(* &quot;-&quot;??_);_(@_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;_琀"/>
    <numFmt numFmtId="193" formatCode="0.0"/>
  </numFmts>
  <fonts count="4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仿宋_GB2312"/>
      <family val="3"/>
      <charset val="134"/>
    </font>
    <font>
      <sz val="10"/>
      <name val="Arial"/>
      <family val="2"/>
    </font>
    <font>
      <sz val="12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family val="2"/>
    </font>
    <font>
      <sz val="12"/>
      <name val="Courier"/>
      <family val="3"/>
    </font>
    <font>
      <sz val="12"/>
      <name val="바탕체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0" fontId="16" fillId="0" borderId="0" applyFill="0" applyBorder="0" applyAlignment="0"/>
    <xf numFmtId="0" fontId="17" fillId="20" borderId="10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81" fontId="7" fillId="0" borderId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7" fillId="0" borderId="0"/>
    <xf numFmtId="0" fontId="12" fillId="0" borderId="0" applyProtection="0"/>
    <xf numFmtId="186" fontId="7" fillId="0" borderId="0"/>
    <xf numFmtId="0" fontId="20" fillId="0" borderId="0" applyNumberFormat="0" applyFill="0" applyBorder="0" applyAlignment="0" applyProtection="0">
      <alignment vertical="center"/>
    </xf>
    <xf numFmtId="2" fontId="12" fillId="0" borderId="0" applyProtection="0"/>
    <xf numFmtId="0" fontId="21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/>
    <xf numFmtId="0" fontId="23" fillId="0" borderId="12" applyNumberFormat="0" applyAlignment="0" applyProtection="0">
      <alignment horizontal="left" vertical="center"/>
    </xf>
    <xf numFmtId="0" fontId="23" fillId="0" borderId="13">
      <alignment horizontal="left"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7" borderId="10" applyNumberFormat="0" applyAlignment="0" applyProtection="0">
      <alignment vertical="center"/>
    </xf>
    <xf numFmtId="0" fontId="22" fillId="22" borderId="5" applyNumberFormat="0" applyBorder="0" applyAlignment="0" applyProtection="0"/>
    <xf numFmtId="0" fontId="28" fillId="7" borderId="10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1" fillId="24" borderId="18" applyNumberFormat="0" applyFont="0" applyAlignment="0" applyProtection="0">
      <alignment vertical="center"/>
    </xf>
    <xf numFmtId="0" fontId="35" fillId="20" borderId="19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9" fillId="0" borderId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2" fillId="0" borderId="20" applyProtection="0"/>
    <xf numFmtId="0" fontId="3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8" fillId="0" borderId="5">
      <alignment horizontal="distributed" vertical="center" wrapText="1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38" fillId="0" borderId="0"/>
    <xf numFmtId="0" fontId="1" fillId="0" borderId="0">
      <alignment vertical="center"/>
    </xf>
    <xf numFmtId="0" fontId="1" fillId="0" borderId="0"/>
    <xf numFmtId="0" fontId="41" fillId="0" borderId="0">
      <alignment vertical="center"/>
    </xf>
    <xf numFmtId="0" fontId="4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1" fontId="38" fillId="0" borderId="5">
      <alignment vertical="center"/>
      <protection locked="0"/>
    </xf>
    <xf numFmtId="0" fontId="46" fillId="0" borderId="0"/>
    <xf numFmtId="193" fontId="38" fillId="0" borderId="5">
      <alignment vertical="center"/>
      <protection locked="0"/>
    </xf>
    <xf numFmtId="0" fontId="9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/>
  </cellStyleXfs>
  <cellXfs count="32">
    <xf numFmtId="0" fontId="0" fillId="0" borderId="0" xfId="0"/>
    <xf numFmtId="0" fontId="6" fillId="0" borderId="0" xfId="2" applyFont="1" applyFill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3" applyNumberFormat="1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right" vertical="center"/>
    </xf>
    <xf numFmtId="176" fontId="10" fillId="0" borderId="1" xfId="5" applyNumberFormat="1" applyFont="1" applyFill="1" applyBorder="1" applyAlignment="1">
      <alignment horizontal="center" vertical="center"/>
    </xf>
    <xf numFmtId="176" fontId="10" fillId="0" borderId="2" xfId="3" applyNumberFormat="1" applyFont="1" applyFill="1" applyBorder="1" applyAlignment="1">
      <alignment horizontal="center" vertical="center" wrapText="1"/>
    </xf>
    <xf numFmtId="176" fontId="10" fillId="0" borderId="3" xfId="3" applyNumberFormat="1" applyFont="1" applyFill="1" applyBorder="1" applyAlignment="1">
      <alignment horizontal="center" vertical="center" wrapText="1"/>
    </xf>
    <xf numFmtId="0" fontId="6" fillId="0" borderId="0" xfId="2" applyFont="1" applyFill="1" applyBorder="1">
      <alignment vertical="center"/>
    </xf>
    <xf numFmtId="0" fontId="8" fillId="0" borderId="4" xfId="2" applyFont="1" applyFill="1" applyBorder="1" applyAlignment="1">
      <alignment horizontal="left" vertical="center"/>
    </xf>
    <xf numFmtId="4" fontId="11" fillId="0" borderId="5" xfId="6" applyNumberFormat="1" applyFont="1" applyBorder="1" applyAlignment="1">
      <alignment wrapText="1"/>
    </xf>
    <xf numFmtId="4" fontId="11" fillId="0" borderId="6" xfId="6" applyNumberFormat="1" applyFont="1" applyBorder="1" applyAlignment="1">
      <alignment wrapText="1"/>
    </xf>
    <xf numFmtId="177" fontId="6" fillId="0" borderId="0" xfId="2" applyNumberFormat="1" applyFont="1" applyFill="1" applyBorder="1" applyAlignment="1">
      <alignment vertical="center" wrapText="1"/>
    </xf>
    <xf numFmtId="177" fontId="6" fillId="0" borderId="0" xfId="2" applyNumberFormat="1" applyFont="1" applyFill="1" applyBorder="1" applyAlignment="1">
      <alignment horizontal="right" vertical="center"/>
    </xf>
    <xf numFmtId="178" fontId="6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11" fillId="0" borderId="5" xfId="6" applyFont="1" applyBorder="1" applyAlignment="1">
      <alignment wrapText="1"/>
    </xf>
    <xf numFmtId="0" fontId="11" fillId="0" borderId="6" xfId="6" applyFont="1" applyBorder="1" applyAlignment="1">
      <alignment wrapText="1"/>
    </xf>
    <xf numFmtId="0" fontId="1" fillId="0" borderId="5" xfId="6" applyBorder="1"/>
    <xf numFmtId="0" fontId="1" fillId="0" borderId="6" xfId="6" applyBorder="1"/>
    <xf numFmtId="10" fontId="6" fillId="0" borderId="0" xfId="2" applyNumberFormat="1" applyFont="1" applyFill="1">
      <alignment vertical="center"/>
    </xf>
    <xf numFmtId="0" fontId="8" fillId="0" borderId="7" xfId="2" applyFont="1" applyFill="1" applyBorder="1" applyAlignment="1">
      <alignment horizontal="left" vertical="center"/>
    </xf>
    <xf numFmtId="0" fontId="1" fillId="0" borderId="8" xfId="6" applyBorder="1"/>
    <xf numFmtId="0" fontId="1" fillId="0" borderId="9" xfId="6" applyBorder="1"/>
    <xf numFmtId="0" fontId="1" fillId="0" borderId="0" xfId="2" applyFont="1" applyFill="1">
      <alignment vertical="center"/>
    </xf>
    <xf numFmtId="179" fontId="6" fillId="0" borderId="0" xfId="2" applyNumberFormat="1" applyFont="1" applyFill="1" applyAlignment="1">
      <alignment horizontal="center" vertical="center"/>
    </xf>
    <xf numFmtId="179" fontId="6" fillId="0" borderId="0" xfId="2" applyNumberFormat="1" applyFont="1" applyFill="1">
      <alignment vertical="center"/>
    </xf>
    <xf numFmtId="176" fontId="10" fillId="0" borderId="21" xfId="5" applyNumberFormat="1" applyFont="1" applyFill="1" applyBorder="1" applyAlignment="1">
      <alignment horizontal="center" vertical="center"/>
    </xf>
    <xf numFmtId="0" fontId="8" fillId="0" borderId="22" xfId="2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left" vertical="center"/>
    </xf>
    <xf numFmtId="176" fontId="2" fillId="0" borderId="0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</cellXfs>
  <cellStyles count="232">
    <cellStyle name="?鹎%U龡&amp;H齲_x0001_C铣_x0014__x0007__x0001__x0001_" xfId="7"/>
    <cellStyle name="?鹎%U龡&amp;H齲_x0001_C铣_x0014__x0007__x0001__x0001_ 2" xfId="8"/>
    <cellStyle name="?鹎%U龡&amp;H齲_x0001_C铣_x0014__x0007__x0001__x0001__2015年和2016年（转移支付）" xfId="9"/>
    <cellStyle name="?鹎%U龡&amp;H齲_x0001_C铣_x0014__x0007__x0001__x0001__国有资本经营决算表" xfId="1"/>
    <cellStyle name="_“3+特定”签报附件4.22" xfId="10"/>
    <cellStyle name="_“3+特定”清算明细表" xfId="11"/>
    <cellStyle name="_2012年公交油价补贴财力结算（2012.04）" xfId="12"/>
    <cellStyle name="_2012年公交油价补贴市区财力结算" xfId="13"/>
    <cellStyle name="_2012年市与区县财力清算0207" xfId="14"/>
    <cellStyle name="_2012年市与区县财力清算0425" xfId="15"/>
    <cellStyle name="_2012年市与区县财力清算0514" xfId="16"/>
    <cellStyle name="_2016年提前下达区县明细（一般）" xfId="17"/>
    <cellStyle name="_3+特定企业收入基数表" xfId="18"/>
    <cellStyle name="_3+特定企业收入基数与清算表" xfId="19"/>
    <cellStyle name="_Book2" xfId="20"/>
    <cellStyle name="_ET_STYLE_NoName_00_" xfId="21"/>
    <cellStyle name="_表一" xfId="22"/>
    <cellStyle name="_区县分享收入汇总表（发文附件）" xfId="23"/>
    <cellStyle name="_三分局征管的银行、保险、交易所全部企业（正常状态）" xfId="24"/>
    <cellStyle name="_委托征管2011年分月" xfId="25"/>
    <cellStyle name="_中央专款下达区县1216" xfId="26"/>
    <cellStyle name="20% - Accent1" xfId="27"/>
    <cellStyle name="20% - Accent2" xfId="28"/>
    <cellStyle name="20% - Accent3" xfId="29"/>
    <cellStyle name="20% - Accent4" xfId="30"/>
    <cellStyle name="20% - Accent5" xfId="31"/>
    <cellStyle name="20% - Accent6" xfId="32"/>
    <cellStyle name="20% - 着色 1" xfId="33"/>
    <cellStyle name="20% - 着色 2" xfId="34"/>
    <cellStyle name="20% - 着色 3" xfId="35"/>
    <cellStyle name="20% - 着色 4" xfId="36"/>
    <cellStyle name="20% - 着色 5" xfId="37"/>
    <cellStyle name="20% - 着色 6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- 着色 1" xfId="45"/>
    <cellStyle name="40% - 着色 2" xfId="46"/>
    <cellStyle name="40% - 着色 3" xfId="47"/>
    <cellStyle name="40% - 着色 4" xfId="48"/>
    <cellStyle name="40% - 着色 5" xfId="49"/>
    <cellStyle name="40% - 着色 6" xfId="50"/>
    <cellStyle name="60% - Accent1" xfId="51"/>
    <cellStyle name="60% - Accent2" xfId="52"/>
    <cellStyle name="60% - Accent3" xfId="53"/>
    <cellStyle name="60% - Accent4" xfId="54"/>
    <cellStyle name="60% - Accent5" xfId="55"/>
    <cellStyle name="60% - Accent6" xfId="56"/>
    <cellStyle name="60% - 着色 1" xfId="57"/>
    <cellStyle name="60% - 着色 2" xfId="58"/>
    <cellStyle name="60% - 着色 3" xfId="59"/>
    <cellStyle name="60% - 着色 4" xfId="60"/>
    <cellStyle name="60% - 着色 5" xfId="61"/>
    <cellStyle name="60% - 着色 6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 Currency (0)" xfId="70"/>
    <cellStyle name="Calculation" xfId="71"/>
    <cellStyle name="Check Cell" xfId="72"/>
    <cellStyle name="ColLevel_0" xfId="73"/>
    <cellStyle name="Comma [0]" xfId="74"/>
    <cellStyle name="comma zerodec" xfId="75"/>
    <cellStyle name="Comma_1995" xfId="76"/>
    <cellStyle name="Currency [0]" xfId="77"/>
    <cellStyle name="Currency_1995" xfId="78"/>
    <cellStyle name="Currency1" xfId="79"/>
    <cellStyle name="Date" xfId="80"/>
    <cellStyle name="Dollar (zero dec)" xfId="81"/>
    <cellStyle name="Explanatory Text" xfId="82"/>
    <cellStyle name="Fixed" xfId="83"/>
    <cellStyle name="Good" xfId="84"/>
    <cellStyle name="Grey" xfId="85"/>
    <cellStyle name="Header1" xfId="86"/>
    <cellStyle name="Header2" xfId="87"/>
    <cellStyle name="Heading 1" xfId="88"/>
    <cellStyle name="Heading 2" xfId="89"/>
    <cellStyle name="Heading 3" xfId="90"/>
    <cellStyle name="Heading 4" xfId="91"/>
    <cellStyle name="HEADING1" xfId="92"/>
    <cellStyle name="HEADING2" xfId="93"/>
    <cellStyle name="Input" xfId="94"/>
    <cellStyle name="Input [yellow]" xfId="95"/>
    <cellStyle name="Input_2016年和2017年（转移支付）" xfId="96"/>
    <cellStyle name="Linked Cell" xfId="97"/>
    <cellStyle name="Neutral" xfId="98"/>
    <cellStyle name="no dec" xfId="99"/>
    <cellStyle name="Norma,_laroux_4_营业在建 (2)_E21" xfId="100"/>
    <cellStyle name="Normal - Style1" xfId="101"/>
    <cellStyle name="Normal_#10-Headcount" xfId="102"/>
    <cellStyle name="Note" xfId="103"/>
    <cellStyle name="Output" xfId="104"/>
    <cellStyle name="Percent [2]" xfId="105"/>
    <cellStyle name="Percent_laroux" xfId="106"/>
    <cellStyle name="RowLevel_0" xfId="107"/>
    <cellStyle name="Title" xfId="108"/>
    <cellStyle name="Total" xfId="109"/>
    <cellStyle name="Warning Text" xfId="110"/>
    <cellStyle name="百分比 2" xfId="111"/>
    <cellStyle name="表标题" xfId="112"/>
    <cellStyle name="差_03_2014年决算报表_小人代会20150615（最终）（页码按人大版）" xfId="113"/>
    <cellStyle name="差_2012年村镇银行税收收入(上报)" xfId="114"/>
    <cellStyle name="差_2012年村镇银行税收收入(上报)_2016年和2017年（转移支付）" xfId="115"/>
    <cellStyle name="差_2012年村镇银行税收收入(上报)_2016年转移支付执行情况表1212" xfId="116"/>
    <cellStyle name="差_2015年市本级国有资本经营决算表" xfId="117"/>
    <cellStyle name="差_2016-2017年国资预算" xfId="118"/>
    <cellStyle name="差_2016-2017年国资预算(_国库对账后亿元表)" xfId="119"/>
    <cellStyle name="差_2016-2017年国资预算1213" xfId="120"/>
    <cellStyle name="差_2016-2017年国资预算1223" xfId="121"/>
    <cellStyle name="差_2016年1-5国资预算收支执行情况表(报)" xfId="122"/>
    <cellStyle name="差_2016年公交专项公开版本(2016.12.31)" xfId="123"/>
    <cellStyle name="差_2016年和2017年（转移支付）" xfId="124"/>
    <cellStyle name="差_2016年上半年国资预算收支执行情况表(亿元)" xfId="125"/>
    <cellStyle name="差_2016年上半年社保预算报人大草案1" xfId="126"/>
    <cellStyle name="差_2016年转移支付执行情况表1221" xfId="127"/>
    <cellStyle name="差_2017年度中央专款核对情况明细表1227" xfId="128"/>
    <cellStyle name="差_2017年度中央专款核对情况明细表1231" xfId="129"/>
    <cellStyle name="差_YB0520崇明" xfId="130"/>
    <cellStyle name="差_YB0520崇明_03_2014年决算报表_小人代会20150615（最终）（页码按人大版）" xfId="131"/>
    <cellStyle name="差_YB0520崇明_2015年市本级国有资本经营决算表" xfId="132"/>
    <cellStyle name="差_YB0520崇明_2016-2017年国资预算" xfId="133"/>
    <cellStyle name="差_YB0520崇明_2016-2017年国资预算(_国库对账后亿元表)" xfId="134"/>
    <cellStyle name="差_YB0520崇明_2016-2017年国资预算1213" xfId="135"/>
    <cellStyle name="差_YB0520崇明_2016-2017年国资预算1223" xfId="136"/>
    <cellStyle name="差_YB0520崇明_2016年1-5国资预算收支执行情况表(报)" xfId="137"/>
    <cellStyle name="差_YB0520崇明_2016年和2017年（转移支付）" xfId="138"/>
    <cellStyle name="差_YB0520崇明_2016年上半年国资预算收支执行情况表(亿元)" xfId="139"/>
    <cellStyle name="差_YB0520崇明_2016年上半年社保预算报人大草案1" xfId="140"/>
    <cellStyle name="差_YB0520崇明_2016年转移支付执行情况表1212" xfId="141"/>
    <cellStyle name="差_YB0520崇明_上海市2016年政府债务余额和限额情况表" xfId="142"/>
    <cellStyle name="差_YB1106普陀" xfId="143"/>
    <cellStyle name="差_上海市2016年政府债务余额和限额情况表" xfId="144"/>
    <cellStyle name="差_调整预算表（转移支付）" xfId="145"/>
    <cellStyle name="常规" xfId="0" builtinId="0"/>
    <cellStyle name="常规 10" xfId="146"/>
    <cellStyle name="常规 11" xfId="147"/>
    <cellStyle name="常规 12" xfId="148"/>
    <cellStyle name="常规 13" xfId="149"/>
    <cellStyle name="常规 14" xfId="150"/>
    <cellStyle name="常规 15" xfId="151"/>
    <cellStyle name="常规 16" xfId="6"/>
    <cellStyle name="常规 2" xfId="152"/>
    <cellStyle name="常规 2 2" xfId="153"/>
    <cellStyle name="常规 2_2008年上海结算单0522" xfId="154"/>
    <cellStyle name="常规 3" xfId="155"/>
    <cellStyle name="常规 4" xfId="156"/>
    <cellStyle name="常规 4 2" xfId="157"/>
    <cellStyle name="常规 4_2008年上海结算单0522" xfId="158"/>
    <cellStyle name="常规 5" xfId="159"/>
    <cellStyle name="常规 6" xfId="160"/>
    <cellStyle name="常规 7" xfId="161"/>
    <cellStyle name="常规 8" xfId="162"/>
    <cellStyle name="常规 9" xfId="163"/>
    <cellStyle name="常规_2015年预算草案20150107" xfId="5"/>
    <cellStyle name="常规_国有资本经营决算表" xfId="4"/>
    <cellStyle name="常规_年初人代会报告（国有资本经营预算表）" xfId="2"/>
    <cellStyle name="超级链接" xfId="164"/>
    <cellStyle name="分级显示行_1_13区汇总" xfId="165"/>
    <cellStyle name="归盒啦_95" xfId="166"/>
    <cellStyle name="好_03_2014年决算报表_小人代会20150615（最终）（页码按人大版）" xfId="167"/>
    <cellStyle name="好_2012年村镇银行税收收入(上报)" xfId="168"/>
    <cellStyle name="好_2012年村镇银行税收收入(上报)_2016年和2017年（转移支付）" xfId="169"/>
    <cellStyle name="好_2012年村镇银行税收收入(上报)_2016年转移支付执行情况表1212" xfId="170"/>
    <cellStyle name="好_2015年市本级国有资本经营决算表" xfId="171"/>
    <cellStyle name="好_2016-2017年国资预算" xfId="172"/>
    <cellStyle name="好_2016-2017年国资预算(_国库对账后亿元表)" xfId="173"/>
    <cellStyle name="好_2016-2017年国资预算1213" xfId="174"/>
    <cellStyle name="好_2016-2017年国资预算1223" xfId="175"/>
    <cellStyle name="好_2016年1-5国资预算收支执行情况表(报)" xfId="176"/>
    <cellStyle name="好_2016年公交专项公开版本(2016.12.31)" xfId="177"/>
    <cellStyle name="好_2016年和2017年（转移支付）" xfId="178"/>
    <cellStyle name="好_2016年上半年国资预算收支执行情况表(亿元)" xfId="179"/>
    <cellStyle name="好_2016年上半年社保预算报人大草案1" xfId="180"/>
    <cellStyle name="好_2016年转移支付执行情况表1221" xfId="181"/>
    <cellStyle name="好_2017年度中央专款核对情况明细表1227" xfId="182"/>
    <cellStyle name="好_2017年度中央专款核对情况明细表1231" xfId="183"/>
    <cellStyle name="好_YB0520崇明" xfId="184"/>
    <cellStyle name="好_YB0520崇明_03_2014年决算报表_小人代会20150615（最终）（页码按人大版）" xfId="185"/>
    <cellStyle name="好_YB0520崇明_2015年市本级国有资本经营决算表" xfId="186"/>
    <cellStyle name="好_YB0520崇明_2016-2017年国资预算" xfId="187"/>
    <cellStyle name="好_YB0520崇明_2016-2017年国资预算(_国库对账后亿元表)" xfId="188"/>
    <cellStyle name="好_YB0520崇明_2016-2017年国资预算1213" xfId="189"/>
    <cellStyle name="好_YB0520崇明_2016-2017年国资预算1223" xfId="190"/>
    <cellStyle name="好_YB0520崇明_2016年1-5国资预算收支执行情况表(报)" xfId="191"/>
    <cellStyle name="好_YB0520崇明_2016年和2017年（转移支付）" xfId="192"/>
    <cellStyle name="好_YB0520崇明_2016年上半年国资预算收支执行情况表(亿元)" xfId="193"/>
    <cellStyle name="好_YB0520崇明_2016年上半年社保预算报人大草案1" xfId="194"/>
    <cellStyle name="好_YB0520崇明_2016年转移支付执行情况表1212" xfId="195"/>
    <cellStyle name="好_YB0520崇明_上海市2016年政府债务余额和限额情况表" xfId="196"/>
    <cellStyle name="好_YB1106普陀" xfId="197"/>
    <cellStyle name="好_上海市2016年政府债务余额和限额情况表" xfId="198"/>
    <cellStyle name="好_调整预算表（转移支付）" xfId="199"/>
    <cellStyle name="后继超级链接" xfId="200"/>
    <cellStyle name="后继超链接" xfId="201"/>
    <cellStyle name="货币 2" xfId="202"/>
    <cellStyle name="霓付 [0]_ +Foil &amp; -FOIL &amp; PAPER" xfId="203"/>
    <cellStyle name="霓付_ +Foil &amp; -FOIL &amp; PAPER" xfId="204"/>
    <cellStyle name="烹拳 [0]_ +Foil &amp; -FOIL &amp; PAPER" xfId="205"/>
    <cellStyle name="烹拳_ +Foil &amp; -FOIL &amp; PAPER" xfId="206"/>
    <cellStyle name="普通_ 白土" xfId="207"/>
    <cellStyle name="千分位[0]_ 白土" xfId="208"/>
    <cellStyle name="千分位_ 白土" xfId="209"/>
    <cellStyle name="千位[0]_(人代会用)" xfId="210"/>
    <cellStyle name="千位_(人代会用)" xfId="211"/>
    <cellStyle name="千位分隔 2" xfId="212"/>
    <cellStyle name="千位分隔 3" xfId="3"/>
    <cellStyle name="千位分隔[0] 2" xfId="213"/>
    <cellStyle name="千位分隔[0] 3" xfId="214"/>
    <cellStyle name="千位分季_新建 Microsoft Excel 工作表" xfId="215"/>
    <cellStyle name="钎霖_4岿角利" xfId="216"/>
    <cellStyle name="数字" xfId="217"/>
    <cellStyle name="未定义" xfId="218"/>
    <cellStyle name="小数" xfId="219"/>
    <cellStyle name="样式 1" xfId="220"/>
    <cellStyle name="着色 1" xfId="221"/>
    <cellStyle name="着色 2" xfId="222"/>
    <cellStyle name="着色 3" xfId="223"/>
    <cellStyle name="着色 4" xfId="224"/>
    <cellStyle name="着色 5" xfId="225"/>
    <cellStyle name="着色 6" xfId="226"/>
    <cellStyle name="콤마 [0]_BOILER-CO1" xfId="227"/>
    <cellStyle name="콤마_BOILER-CO1" xfId="228"/>
    <cellStyle name="통화 [0]_BOILER-CO1" xfId="229"/>
    <cellStyle name="통화_BOILER-CO1" xfId="230"/>
    <cellStyle name="표준_0N-HANDLING " xfId="2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I49"/>
  <sheetViews>
    <sheetView tabSelected="1" view="pageBreakPreview" zoomScale="80" zoomScaleNormal="100" zoomScaleSheetLayoutView="80" workbookViewId="0">
      <selection activeCell="E2" sqref="E2"/>
    </sheetView>
  </sheetViews>
  <sheetFormatPr defaultRowHeight="15.75"/>
  <cols>
    <col min="1" max="1" width="59.75" style="1" customWidth="1"/>
    <col min="2" max="2" width="14.125" style="1" customWidth="1"/>
    <col min="3" max="3" width="13.875" style="25" customWidth="1"/>
    <col min="4" max="4" width="12.625" style="26" customWidth="1"/>
    <col min="5" max="5" width="15.125" style="26" customWidth="1"/>
    <col min="6" max="6" width="9" style="1"/>
    <col min="7" max="7" width="9" style="1" hidden="1" customWidth="1"/>
    <col min="8" max="8" width="13" style="1" hidden="1" customWidth="1"/>
    <col min="9" max="9" width="13.5" style="1" hidden="1" customWidth="1"/>
    <col min="10" max="257" width="9" style="1"/>
    <col min="258" max="258" width="50.25" style="1" customWidth="1"/>
    <col min="259" max="260" width="12.625" style="1" customWidth="1"/>
    <col min="261" max="261" width="15.375" style="1" customWidth="1"/>
    <col min="262" max="262" width="9" style="1"/>
    <col min="263" max="265" width="0" style="1" hidden="1" customWidth="1"/>
    <col min="266" max="513" width="9" style="1"/>
    <col min="514" max="514" width="50.25" style="1" customWidth="1"/>
    <col min="515" max="516" width="12.625" style="1" customWidth="1"/>
    <col min="517" max="517" width="15.375" style="1" customWidth="1"/>
    <col min="518" max="518" width="9" style="1"/>
    <col min="519" max="521" width="0" style="1" hidden="1" customWidth="1"/>
    <col min="522" max="769" width="9" style="1"/>
    <col min="770" max="770" width="50.25" style="1" customWidth="1"/>
    <col min="771" max="772" width="12.625" style="1" customWidth="1"/>
    <col min="773" max="773" width="15.375" style="1" customWidth="1"/>
    <col min="774" max="774" width="9" style="1"/>
    <col min="775" max="777" width="0" style="1" hidden="1" customWidth="1"/>
    <col min="778" max="1025" width="9" style="1"/>
    <col min="1026" max="1026" width="50.25" style="1" customWidth="1"/>
    <col min="1027" max="1028" width="12.625" style="1" customWidth="1"/>
    <col min="1029" max="1029" width="15.375" style="1" customWidth="1"/>
    <col min="1030" max="1030" width="9" style="1"/>
    <col min="1031" max="1033" width="0" style="1" hidden="1" customWidth="1"/>
    <col min="1034" max="1281" width="9" style="1"/>
    <col min="1282" max="1282" width="50.25" style="1" customWidth="1"/>
    <col min="1283" max="1284" width="12.625" style="1" customWidth="1"/>
    <col min="1285" max="1285" width="15.375" style="1" customWidth="1"/>
    <col min="1286" max="1286" width="9" style="1"/>
    <col min="1287" max="1289" width="0" style="1" hidden="1" customWidth="1"/>
    <col min="1290" max="1537" width="9" style="1"/>
    <col min="1538" max="1538" width="50.25" style="1" customWidth="1"/>
    <col min="1539" max="1540" width="12.625" style="1" customWidth="1"/>
    <col min="1541" max="1541" width="15.375" style="1" customWidth="1"/>
    <col min="1542" max="1542" width="9" style="1"/>
    <col min="1543" max="1545" width="0" style="1" hidden="1" customWidth="1"/>
    <col min="1546" max="1793" width="9" style="1"/>
    <col min="1794" max="1794" width="50.25" style="1" customWidth="1"/>
    <col min="1795" max="1796" width="12.625" style="1" customWidth="1"/>
    <col min="1797" max="1797" width="15.375" style="1" customWidth="1"/>
    <col min="1798" max="1798" width="9" style="1"/>
    <col min="1799" max="1801" width="0" style="1" hidden="1" customWidth="1"/>
    <col min="1802" max="2049" width="9" style="1"/>
    <col min="2050" max="2050" width="50.25" style="1" customWidth="1"/>
    <col min="2051" max="2052" width="12.625" style="1" customWidth="1"/>
    <col min="2053" max="2053" width="15.375" style="1" customWidth="1"/>
    <col min="2054" max="2054" width="9" style="1"/>
    <col min="2055" max="2057" width="0" style="1" hidden="1" customWidth="1"/>
    <col min="2058" max="2305" width="9" style="1"/>
    <col min="2306" max="2306" width="50.25" style="1" customWidth="1"/>
    <col min="2307" max="2308" width="12.625" style="1" customWidth="1"/>
    <col min="2309" max="2309" width="15.375" style="1" customWidth="1"/>
    <col min="2310" max="2310" width="9" style="1"/>
    <col min="2311" max="2313" width="0" style="1" hidden="1" customWidth="1"/>
    <col min="2314" max="2561" width="9" style="1"/>
    <col min="2562" max="2562" width="50.25" style="1" customWidth="1"/>
    <col min="2563" max="2564" width="12.625" style="1" customWidth="1"/>
    <col min="2565" max="2565" width="15.375" style="1" customWidth="1"/>
    <col min="2566" max="2566" width="9" style="1"/>
    <col min="2567" max="2569" width="0" style="1" hidden="1" customWidth="1"/>
    <col min="2570" max="2817" width="9" style="1"/>
    <col min="2818" max="2818" width="50.25" style="1" customWidth="1"/>
    <col min="2819" max="2820" width="12.625" style="1" customWidth="1"/>
    <col min="2821" max="2821" width="15.375" style="1" customWidth="1"/>
    <col min="2822" max="2822" width="9" style="1"/>
    <col min="2823" max="2825" width="0" style="1" hidden="1" customWidth="1"/>
    <col min="2826" max="3073" width="9" style="1"/>
    <col min="3074" max="3074" width="50.25" style="1" customWidth="1"/>
    <col min="3075" max="3076" width="12.625" style="1" customWidth="1"/>
    <col min="3077" max="3077" width="15.375" style="1" customWidth="1"/>
    <col min="3078" max="3078" width="9" style="1"/>
    <col min="3079" max="3081" width="0" style="1" hidden="1" customWidth="1"/>
    <col min="3082" max="3329" width="9" style="1"/>
    <col min="3330" max="3330" width="50.25" style="1" customWidth="1"/>
    <col min="3331" max="3332" width="12.625" style="1" customWidth="1"/>
    <col min="3333" max="3333" width="15.375" style="1" customWidth="1"/>
    <col min="3334" max="3334" width="9" style="1"/>
    <col min="3335" max="3337" width="0" style="1" hidden="1" customWidth="1"/>
    <col min="3338" max="3585" width="9" style="1"/>
    <col min="3586" max="3586" width="50.25" style="1" customWidth="1"/>
    <col min="3587" max="3588" width="12.625" style="1" customWidth="1"/>
    <col min="3589" max="3589" width="15.375" style="1" customWidth="1"/>
    <col min="3590" max="3590" width="9" style="1"/>
    <col min="3591" max="3593" width="0" style="1" hidden="1" customWidth="1"/>
    <col min="3594" max="3841" width="9" style="1"/>
    <col min="3842" max="3842" width="50.25" style="1" customWidth="1"/>
    <col min="3843" max="3844" width="12.625" style="1" customWidth="1"/>
    <col min="3845" max="3845" width="15.375" style="1" customWidth="1"/>
    <col min="3846" max="3846" width="9" style="1"/>
    <col min="3847" max="3849" width="0" style="1" hidden="1" customWidth="1"/>
    <col min="3850" max="4097" width="9" style="1"/>
    <col min="4098" max="4098" width="50.25" style="1" customWidth="1"/>
    <col min="4099" max="4100" width="12.625" style="1" customWidth="1"/>
    <col min="4101" max="4101" width="15.375" style="1" customWidth="1"/>
    <col min="4102" max="4102" width="9" style="1"/>
    <col min="4103" max="4105" width="0" style="1" hidden="1" customWidth="1"/>
    <col min="4106" max="4353" width="9" style="1"/>
    <col min="4354" max="4354" width="50.25" style="1" customWidth="1"/>
    <col min="4355" max="4356" width="12.625" style="1" customWidth="1"/>
    <col min="4357" max="4357" width="15.375" style="1" customWidth="1"/>
    <col min="4358" max="4358" width="9" style="1"/>
    <col min="4359" max="4361" width="0" style="1" hidden="1" customWidth="1"/>
    <col min="4362" max="4609" width="9" style="1"/>
    <col min="4610" max="4610" width="50.25" style="1" customWidth="1"/>
    <col min="4611" max="4612" width="12.625" style="1" customWidth="1"/>
    <col min="4613" max="4613" width="15.375" style="1" customWidth="1"/>
    <col min="4614" max="4614" width="9" style="1"/>
    <col min="4615" max="4617" width="0" style="1" hidden="1" customWidth="1"/>
    <col min="4618" max="4865" width="9" style="1"/>
    <col min="4866" max="4866" width="50.25" style="1" customWidth="1"/>
    <col min="4867" max="4868" width="12.625" style="1" customWidth="1"/>
    <col min="4869" max="4869" width="15.375" style="1" customWidth="1"/>
    <col min="4870" max="4870" width="9" style="1"/>
    <col min="4871" max="4873" width="0" style="1" hidden="1" customWidth="1"/>
    <col min="4874" max="5121" width="9" style="1"/>
    <col min="5122" max="5122" width="50.25" style="1" customWidth="1"/>
    <col min="5123" max="5124" width="12.625" style="1" customWidth="1"/>
    <col min="5125" max="5125" width="15.375" style="1" customWidth="1"/>
    <col min="5126" max="5126" width="9" style="1"/>
    <col min="5127" max="5129" width="0" style="1" hidden="1" customWidth="1"/>
    <col min="5130" max="5377" width="9" style="1"/>
    <col min="5378" max="5378" width="50.25" style="1" customWidth="1"/>
    <col min="5379" max="5380" width="12.625" style="1" customWidth="1"/>
    <col min="5381" max="5381" width="15.375" style="1" customWidth="1"/>
    <col min="5382" max="5382" width="9" style="1"/>
    <col min="5383" max="5385" width="0" style="1" hidden="1" customWidth="1"/>
    <col min="5386" max="5633" width="9" style="1"/>
    <col min="5634" max="5634" width="50.25" style="1" customWidth="1"/>
    <col min="5635" max="5636" width="12.625" style="1" customWidth="1"/>
    <col min="5637" max="5637" width="15.375" style="1" customWidth="1"/>
    <col min="5638" max="5638" width="9" style="1"/>
    <col min="5639" max="5641" width="0" style="1" hidden="1" customWidth="1"/>
    <col min="5642" max="5889" width="9" style="1"/>
    <col min="5890" max="5890" width="50.25" style="1" customWidth="1"/>
    <col min="5891" max="5892" width="12.625" style="1" customWidth="1"/>
    <col min="5893" max="5893" width="15.375" style="1" customWidth="1"/>
    <col min="5894" max="5894" width="9" style="1"/>
    <col min="5895" max="5897" width="0" style="1" hidden="1" customWidth="1"/>
    <col min="5898" max="6145" width="9" style="1"/>
    <col min="6146" max="6146" width="50.25" style="1" customWidth="1"/>
    <col min="6147" max="6148" width="12.625" style="1" customWidth="1"/>
    <col min="6149" max="6149" width="15.375" style="1" customWidth="1"/>
    <col min="6150" max="6150" width="9" style="1"/>
    <col min="6151" max="6153" width="0" style="1" hidden="1" customWidth="1"/>
    <col min="6154" max="6401" width="9" style="1"/>
    <col min="6402" max="6402" width="50.25" style="1" customWidth="1"/>
    <col min="6403" max="6404" width="12.625" style="1" customWidth="1"/>
    <col min="6405" max="6405" width="15.375" style="1" customWidth="1"/>
    <col min="6406" max="6406" width="9" style="1"/>
    <col min="6407" max="6409" width="0" style="1" hidden="1" customWidth="1"/>
    <col min="6410" max="6657" width="9" style="1"/>
    <col min="6658" max="6658" width="50.25" style="1" customWidth="1"/>
    <col min="6659" max="6660" width="12.625" style="1" customWidth="1"/>
    <col min="6661" max="6661" width="15.375" style="1" customWidth="1"/>
    <col min="6662" max="6662" width="9" style="1"/>
    <col min="6663" max="6665" width="0" style="1" hidden="1" customWidth="1"/>
    <col min="6666" max="6913" width="9" style="1"/>
    <col min="6914" max="6914" width="50.25" style="1" customWidth="1"/>
    <col min="6915" max="6916" width="12.625" style="1" customWidth="1"/>
    <col min="6917" max="6917" width="15.375" style="1" customWidth="1"/>
    <col min="6918" max="6918" width="9" style="1"/>
    <col min="6919" max="6921" width="0" style="1" hidden="1" customWidth="1"/>
    <col min="6922" max="7169" width="9" style="1"/>
    <col min="7170" max="7170" width="50.25" style="1" customWidth="1"/>
    <col min="7171" max="7172" width="12.625" style="1" customWidth="1"/>
    <col min="7173" max="7173" width="15.375" style="1" customWidth="1"/>
    <col min="7174" max="7174" width="9" style="1"/>
    <col min="7175" max="7177" width="0" style="1" hidden="1" customWidth="1"/>
    <col min="7178" max="7425" width="9" style="1"/>
    <col min="7426" max="7426" width="50.25" style="1" customWidth="1"/>
    <col min="7427" max="7428" width="12.625" style="1" customWidth="1"/>
    <col min="7429" max="7429" width="15.375" style="1" customWidth="1"/>
    <col min="7430" max="7430" width="9" style="1"/>
    <col min="7431" max="7433" width="0" style="1" hidden="1" customWidth="1"/>
    <col min="7434" max="7681" width="9" style="1"/>
    <col min="7682" max="7682" width="50.25" style="1" customWidth="1"/>
    <col min="7683" max="7684" width="12.625" style="1" customWidth="1"/>
    <col min="7685" max="7685" width="15.375" style="1" customWidth="1"/>
    <col min="7686" max="7686" width="9" style="1"/>
    <col min="7687" max="7689" width="0" style="1" hidden="1" customWidth="1"/>
    <col min="7690" max="7937" width="9" style="1"/>
    <col min="7938" max="7938" width="50.25" style="1" customWidth="1"/>
    <col min="7939" max="7940" width="12.625" style="1" customWidth="1"/>
    <col min="7941" max="7941" width="15.375" style="1" customWidth="1"/>
    <col min="7942" max="7942" width="9" style="1"/>
    <col min="7943" max="7945" width="0" style="1" hidden="1" customWidth="1"/>
    <col min="7946" max="8193" width="9" style="1"/>
    <col min="8194" max="8194" width="50.25" style="1" customWidth="1"/>
    <col min="8195" max="8196" width="12.625" style="1" customWidth="1"/>
    <col min="8197" max="8197" width="15.375" style="1" customWidth="1"/>
    <col min="8198" max="8198" width="9" style="1"/>
    <col min="8199" max="8201" width="0" style="1" hidden="1" customWidth="1"/>
    <col min="8202" max="8449" width="9" style="1"/>
    <col min="8450" max="8450" width="50.25" style="1" customWidth="1"/>
    <col min="8451" max="8452" width="12.625" style="1" customWidth="1"/>
    <col min="8453" max="8453" width="15.375" style="1" customWidth="1"/>
    <col min="8454" max="8454" width="9" style="1"/>
    <col min="8455" max="8457" width="0" style="1" hidden="1" customWidth="1"/>
    <col min="8458" max="8705" width="9" style="1"/>
    <col min="8706" max="8706" width="50.25" style="1" customWidth="1"/>
    <col min="8707" max="8708" width="12.625" style="1" customWidth="1"/>
    <col min="8709" max="8709" width="15.375" style="1" customWidth="1"/>
    <col min="8710" max="8710" width="9" style="1"/>
    <col min="8711" max="8713" width="0" style="1" hidden="1" customWidth="1"/>
    <col min="8714" max="8961" width="9" style="1"/>
    <col min="8962" max="8962" width="50.25" style="1" customWidth="1"/>
    <col min="8963" max="8964" width="12.625" style="1" customWidth="1"/>
    <col min="8965" max="8965" width="15.375" style="1" customWidth="1"/>
    <col min="8966" max="8966" width="9" style="1"/>
    <col min="8967" max="8969" width="0" style="1" hidden="1" customWidth="1"/>
    <col min="8970" max="9217" width="9" style="1"/>
    <col min="9218" max="9218" width="50.25" style="1" customWidth="1"/>
    <col min="9219" max="9220" width="12.625" style="1" customWidth="1"/>
    <col min="9221" max="9221" width="15.375" style="1" customWidth="1"/>
    <col min="9222" max="9222" width="9" style="1"/>
    <col min="9223" max="9225" width="0" style="1" hidden="1" customWidth="1"/>
    <col min="9226" max="9473" width="9" style="1"/>
    <col min="9474" max="9474" width="50.25" style="1" customWidth="1"/>
    <col min="9475" max="9476" width="12.625" style="1" customWidth="1"/>
    <col min="9477" max="9477" width="15.375" style="1" customWidth="1"/>
    <col min="9478" max="9478" width="9" style="1"/>
    <col min="9479" max="9481" width="0" style="1" hidden="1" customWidth="1"/>
    <col min="9482" max="9729" width="9" style="1"/>
    <col min="9730" max="9730" width="50.25" style="1" customWidth="1"/>
    <col min="9731" max="9732" width="12.625" style="1" customWidth="1"/>
    <col min="9733" max="9733" width="15.375" style="1" customWidth="1"/>
    <col min="9734" max="9734" width="9" style="1"/>
    <col min="9735" max="9737" width="0" style="1" hidden="1" customWidth="1"/>
    <col min="9738" max="9985" width="9" style="1"/>
    <col min="9986" max="9986" width="50.25" style="1" customWidth="1"/>
    <col min="9987" max="9988" width="12.625" style="1" customWidth="1"/>
    <col min="9989" max="9989" width="15.375" style="1" customWidth="1"/>
    <col min="9990" max="9990" width="9" style="1"/>
    <col min="9991" max="9993" width="0" style="1" hidden="1" customWidth="1"/>
    <col min="9994" max="10241" width="9" style="1"/>
    <col min="10242" max="10242" width="50.25" style="1" customWidth="1"/>
    <col min="10243" max="10244" width="12.625" style="1" customWidth="1"/>
    <col min="10245" max="10245" width="15.375" style="1" customWidth="1"/>
    <col min="10246" max="10246" width="9" style="1"/>
    <col min="10247" max="10249" width="0" style="1" hidden="1" customWidth="1"/>
    <col min="10250" max="10497" width="9" style="1"/>
    <col min="10498" max="10498" width="50.25" style="1" customWidth="1"/>
    <col min="10499" max="10500" width="12.625" style="1" customWidth="1"/>
    <col min="10501" max="10501" width="15.375" style="1" customWidth="1"/>
    <col min="10502" max="10502" width="9" style="1"/>
    <col min="10503" max="10505" width="0" style="1" hidden="1" customWidth="1"/>
    <col min="10506" max="10753" width="9" style="1"/>
    <col min="10754" max="10754" width="50.25" style="1" customWidth="1"/>
    <col min="10755" max="10756" width="12.625" style="1" customWidth="1"/>
    <col min="10757" max="10757" width="15.375" style="1" customWidth="1"/>
    <col min="10758" max="10758" width="9" style="1"/>
    <col min="10759" max="10761" width="0" style="1" hidden="1" customWidth="1"/>
    <col min="10762" max="11009" width="9" style="1"/>
    <col min="11010" max="11010" width="50.25" style="1" customWidth="1"/>
    <col min="11011" max="11012" width="12.625" style="1" customWidth="1"/>
    <col min="11013" max="11013" width="15.375" style="1" customWidth="1"/>
    <col min="11014" max="11014" width="9" style="1"/>
    <col min="11015" max="11017" width="0" style="1" hidden="1" customWidth="1"/>
    <col min="11018" max="11265" width="9" style="1"/>
    <col min="11266" max="11266" width="50.25" style="1" customWidth="1"/>
    <col min="11267" max="11268" width="12.625" style="1" customWidth="1"/>
    <col min="11269" max="11269" width="15.375" style="1" customWidth="1"/>
    <col min="11270" max="11270" width="9" style="1"/>
    <col min="11271" max="11273" width="0" style="1" hidden="1" customWidth="1"/>
    <col min="11274" max="11521" width="9" style="1"/>
    <col min="11522" max="11522" width="50.25" style="1" customWidth="1"/>
    <col min="11523" max="11524" width="12.625" style="1" customWidth="1"/>
    <col min="11525" max="11525" width="15.375" style="1" customWidth="1"/>
    <col min="11526" max="11526" width="9" style="1"/>
    <col min="11527" max="11529" width="0" style="1" hidden="1" customWidth="1"/>
    <col min="11530" max="11777" width="9" style="1"/>
    <col min="11778" max="11778" width="50.25" style="1" customWidth="1"/>
    <col min="11779" max="11780" width="12.625" style="1" customWidth="1"/>
    <col min="11781" max="11781" width="15.375" style="1" customWidth="1"/>
    <col min="11782" max="11782" width="9" style="1"/>
    <col min="11783" max="11785" width="0" style="1" hidden="1" customWidth="1"/>
    <col min="11786" max="12033" width="9" style="1"/>
    <col min="12034" max="12034" width="50.25" style="1" customWidth="1"/>
    <col min="12035" max="12036" width="12.625" style="1" customWidth="1"/>
    <col min="12037" max="12037" width="15.375" style="1" customWidth="1"/>
    <col min="12038" max="12038" width="9" style="1"/>
    <col min="12039" max="12041" width="0" style="1" hidden="1" customWidth="1"/>
    <col min="12042" max="12289" width="9" style="1"/>
    <col min="12290" max="12290" width="50.25" style="1" customWidth="1"/>
    <col min="12291" max="12292" width="12.625" style="1" customWidth="1"/>
    <col min="12293" max="12293" width="15.375" style="1" customWidth="1"/>
    <col min="12294" max="12294" width="9" style="1"/>
    <col min="12295" max="12297" width="0" style="1" hidden="1" customWidth="1"/>
    <col min="12298" max="12545" width="9" style="1"/>
    <col min="12546" max="12546" width="50.25" style="1" customWidth="1"/>
    <col min="12547" max="12548" width="12.625" style="1" customWidth="1"/>
    <col min="12549" max="12549" width="15.375" style="1" customWidth="1"/>
    <col min="12550" max="12550" width="9" style="1"/>
    <col min="12551" max="12553" width="0" style="1" hidden="1" customWidth="1"/>
    <col min="12554" max="12801" width="9" style="1"/>
    <col min="12802" max="12802" width="50.25" style="1" customWidth="1"/>
    <col min="12803" max="12804" width="12.625" style="1" customWidth="1"/>
    <col min="12805" max="12805" width="15.375" style="1" customWidth="1"/>
    <col min="12806" max="12806" width="9" style="1"/>
    <col min="12807" max="12809" width="0" style="1" hidden="1" customWidth="1"/>
    <col min="12810" max="13057" width="9" style="1"/>
    <col min="13058" max="13058" width="50.25" style="1" customWidth="1"/>
    <col min="13059" max="13060" width="12.625" style="1" customWidth="1"/>
    <col min="13061" max="13061" width="15.375" style="1" customWidth="1"/>
    <col min="13062" max="13062" width="9" style="1"/>
    <col min="13063" max="13065" width="0" style="1" hidden="1" customWidth="1"/>
    <col min="13066" max="13313" width="9" style="1"/>
    <col min="13314" max="13314" width="50.25" style="1" customWidth="1"/>
    <col min="13315" max="13316" width="12.625" style="1" customWidth="1"/>
    <col min="13317" max="13317" width="15.375" style="1" customWidth="1"/>
    <col min="13318" max="13318" width="9" style="1"/>
    <col min="13319" max="13321" width="0" style="1" hidden="1" customWidth="1"/>
    <col min="13322" max="13569" width="9" style="1"/>
    <col min="13570" max="13570" width="50.25" style="1" customWidth="1"/>
    <col min="13571" max="13572" width="12.625" style="1" customWidth="1"/>
    <col min="13573" max="13573" width="15.375" style="1" customWidth="1"/>
    <col min="13574" max="13574" width="9" style="1"/>
    <col min="13575" max="13577" width="0" style="1" hidden="1" customWidth="1"/>
    <col min="13578" max="13825" width="9" style="1"/>
    <col min="13826" max="13826" width="50.25" style="1" customWidth="1"/>
    <col min="13827" max="13828" width="12.625" style="1" customWidth="1"/>
    <col min="13829" max="13829" width="15.375" style="1" customWidth="1"/>
    <col min="13830" max="13830" width="9" style="1"/>
    <col min="13831" max="13833" width="0" style="1" hidden="1" customWidth="1"/>
    <col min="13834" max="14081" width="9" style="1"/>
    <col min="14082" max="14082" width="50.25" style="1" customWidth="1"/>
    <col min="14083" max="14084" width="12.625" style="1" customWidth="1"/>
    <col min="14085" max="14085" width="15.375" style="1" customWidth="1"/>
    <col min="14086" max="14086" width="9" style="1"/>
    <col min="14087" max="14089" width="0" style="1" hidden="1" customWidth="1"/>
    <col min="14090" max="14337" width="9" style="1"/>
    <col min="14338" max="14338" width="50.25" style="1" customWidth="1"/>
    <col min="14339" max="14340" width="12.625" style="1" customWidth="1"/>
    <col min="14341" max="14341" width="15.375" style="1" customWidth="1"/>
    <col min="14342" max="14342" width="9" style="1"/>
    <col min="14343" max="14345" width="0" style="1" hidden="1" customWidth="1"/>
    <col min="14346" max="14593" width="9" style="1"/>
    <col min="14594" max="14594" width="50.25" style="1" customWidth="1"/>
    <col min="14595" max="14596" width="12.625" style="1" customWidth="1"/>
    <col min="14597" max="14597" width="15.375" style="1" customWidth="1"/>
    <col min="14598" max="14598" width="9" style="1"/>
    <col min="14599" max="14601" width="0" style="1" hidden="1" customWidth="1"/>
    <col min="14602" max="14849" width="9" style="1"/>
    <col min="14850" max="14850" width="50.25" style="1" customWidth="1"/>
    <col min="14851" max="14852" width="12.625" style="1" customWidth="1"/>
    <col min="14853" max="14853" width="15.375" style="1" customWidth="1"/>
    <col min="14854" max="14854" width="9" style="1"/>
    <col min="14855" max="14857" width="0" style="1" hidden="1" customWidth="1"/>
    <col min="14858" max="15105" width="9" style="1"/>
    <col min="15106" max="15106" width="50.25" style="1" customWidth="1"/>
    <col min="15107" max="15108" width="12.625" style="1" customWidth="1"/>
    <col min="15109" max="15109" width="15.375" style="1" customWidth="1"/>
    <col min="15110" max="15110" width="9" style="1"/>
    <col min="15111" max="15113" width="0" style="1" hidden="1" customWidth="1"/>
    <col min="15114" max="15361" width="9" style="1"/>
    <col min="15362" max="15362" width="50.25" style="1" customWidth="1"/>
    <col min="15363" max="15364" width="12.625" style="1" customWidth="1"/>
    <col min="15365" max="15365" width="15.375" style="1" customWidth="1"/>
    <col min="15366" max="15366" width="9" style="1"/>
    <col min="15367" max="15369" width="0" style="1" hidden="1" customWidth="1"/>
    <col min="15370" max="15617" width="9" style="1"/>
    <col min="15618" max="15618" width="50.25" style="1" customWidth="1"/>
    <col min="15619" max="15620" width="12.625" style="1" customWidth="1"/>
    <col min="15621" max="15621" width="15.375" style="1" customWidth="1"/>
    <col min="15622" max="15622" width="9" style="1"/>
    <col min="15623" max="15625" width="0" style="1" hidden="1" customWidth="1"/>
    <col min="15626" max="15873" width="9" style="1"/>
    <col min="15874" max="15874" width="50.25" style="1" customWidth="1"/>
    <col min="15875" max="15876" width="12.625" style="1" customWidth="1"/>
    <col min="15877" max="15877" width="15.375" style="1" customWidth="1"/>
    <col min="15878" max="15878" width="9" style="1"/>
    <col min="15879" max="15881" width="0" style="1" hidden="1" customWidth="1"/>
    <col min="15882" max="16129" width="9" style="1"/>
    <col min="16130" max="16130" width="50.25" style="1" customWidth="1"/>
    <col min="16131" max="16132" width="12.625" style="1" customWidth="1"/>
    <col min="16133" max="16133" width="15.375" style="1" customWidth="1"/>
    <col min="16134" max="16134" width="9" style="1"/>
    <col min="16135" max="16137" width="0" style="1" hidden="1" customWidth="1"/>
    <col min="16138" max="16384" width="9" style="1"/>
  </cols>
  <sheetData>
    <row r="1" spans="1:9" ht="49.5" customHeight="1">
      <c r="A1" s="30" t="s">
        <v>47</v>
      </c>
      <c r="B1" s="30"/>
      <c r="C1" s="31"/>
      <c r="D1" s="31"/>
      <c r="E1" s="31"/>
    </row>
    <row r="2" spans="1:9" ht="24.75" customHeight="1" thickBot="1">
      <c r="A2" s="2"/>
      <c r="B2" s="2"/>
      <c r="C2" s="3"/>
      <c r="D2" s="3"/>
      <c r="E2" s="4" t="s">
        <v>48</v>
      </c>
    </row>
    <row r="3" spans="1:9" ht="39.75" customHeight="1">
      <c r="A3" s="5" t="s">
        <v>0</v>
      </c>
      <c r="B3" s="27" t="s">
        <v>42</v>
      </c>
      <c r="C3" s="6" t="s">
        <v>43</v>
      </c>
      <c r="D3" s="6" t="s">
        <v>44</v>
      </c>
      <c r="E3" s="7" t="s">
        <v>45</v>
      </c>
      <c r="F3" s="8"/>
      <c r="G3" s="8"/>
      <c r="H3" s="8"/>
      <c r="I3" s="8"/>
    </row>
    <row r="4" spans="1:9" s="15" customFormat="1" ht="24.75" customHeight="1">
      <c r="A4" s="9" t="s">
        <v>1</v>
      </c>
      <c r="B4" s="28"/>
      <c r="C4" s="10"/>
      <c r="D4" s="10"/>
      <c r="E4" s="11"/>
      <c r="F4" s="12"/>
      <c r="G4" s="12">
        <v>65.5</v>
      </c>
      <c r="H4" s="13">
        <v>81.2</v>
      </c>
      <c r="I4" s="14">
        <f>H4/G4*100</f>
        <v>123.96946564885496</v>
      </c>
    </row>
    <row r="5" spans="1:9" s="15" customFormat="1" ht="24.75" customHeight="1">
      <c r="A5" s="9" t="s">
        <v>2</v>
      </c>
      <c r="B5" s="28"/>
      <c r="C5" s="10"/>
      <c r="D5" s="10"/>
      <c r="E5" s="11"/>
      <c r="F5" s="12"/>
      <c r="G5" s="12">
        <v>0.1</v>
      </c>
      <c r="H5" s="13">
        <v>0.1</v>
      </c>
      <c r="I5" s="14">
        <f t="shared" ref="I5:I24" si="0">H5/G5*100</f>
        <v>100</v>
      </c>
    </row>
    <row r="6" spans="1:9" s="15" customFormat="1" ht="24.75" customHeight="1">
      <c r="A6" s="9" t="s">
        <v>3</v>
      </c>
      <c r="B6" s="28"/>
      <c r="C6" s="10"/>
      <c r="D6" s="10"/>
      <c r="E6" s="11"/>
      <c r="F6" s="12"/>
      <c r="G6" s="12">
        <v>0.1</v>
      </c>
      <c r="H6" s="13">
        <v>0.1</v>
      </c>
      <c r="I6" s="14">
        <f t="shared" si="0"/>
        <v>100</v>
      </c>
    </row>
    <row r="7" spans="1:9" s="15" customFormat="1" ht="24.75" customHeight="1">
      <c r="A7" s="9" t="s">
        <v>4</v>
      </c>
      <c r="B7" s="28"/>
      <c r="C7" s="16"/>
      <c r="D7" s="16"/>
      <c r="E7" s="17"/>
      <c r="F7" s="12"/>
      <c r="G7" s="12">
        <f>SUM(G8:G13)</f>
        <v>60.2</v>
      </c>
      <c r="H7" s="13">
        <v>78.8</v>
      </c>
      <c r="I7" s="14">
        <f t="shared" si="0"/>
        <v>130.8970099667774</v>
      </c>
    </row>
    <row r="8" spans="1:9" s="15" customFormat="1" ht="24.75" customHeight="1">
      <c r="A8" s="9" t="s">
        <v>5</v>
      </c>
      <c r="B8" s="28"/>
      <c r="C8" s="16"/>
      <c r="D8" s="16"/>
      <c r="E8" s="17"/>
      <c r="F8" s="12"/>
      <c r="G8" s="12">
        <v>18</v>
      </c>
      <c r="H8" s="13">
        <v>15.5</v>
      </c>
      <c r="I8" s="14">
        <f t="shared" si="0"/>
        <v>86.111111111111114</v>
      </c>
    </row>
    <row r="9" spans="1:9" s="15" customFormat="1" ht="24.75" customHeight="1">
      <c r="A9" s="9" t="s">
        <v>6</v>
      </c>
      <c r="B9" s="28"/>
      <c r="C9" s="16"/>
      <c r="D9" s="16"/>
      <c r="E9" s="17"/>
      <c r="F9" s="12"/>
      <c r="G9" s="12">
        <v>8.6999999999999993</v>
      </c>
      <c r="H9" s="13">
        <v>24</v>
      </c>
      <c r="I9" s="14">
        <f t="shared" si="0"/>
        <v>275.86206896551727</v>
      </c>
    </row>
    <row r="10" spans="1:9" s="15" customFormat="1" ht="24.75" customHeight="1">
      <c r="A10" s="9" t="s">
        <v>7</v>
      </c>
      <c r="B10" s="28"/>
      <c r="C10" s="16"/>
      <c r="D10" s="16"/>
      <c r="E10" s="17"/>
      <c r="F10" s="12"/>
      <c r="G10" s="12">
        <v>6.5</v>
      </c>
      <c r="H10" s="13">
        <v>0.6</v>
      </c>
      <c r="I10" s="14">
        <f t="shared" si="0"/>
        <v>9.2307692307692299</v>
      </c>
    </row>
    <row r="11" spans="1:9" s="15" customFormat="1" ht="24.75" customHeight="1">
      <c r="A11" s="9" t="s">
        <v>8</v>
      </c>
      <c r="B11" s="28"/>
      <c r="C11" s="16"/>
      <c r="D11" s="16"/>
      <c r="E11" s="17"/>
      <c r="F11" s="12"/>
      <c r="G11" s="12">
        <v>0.4</v>
      </c>
      <c r="H11" s="13">
        <v>6.3</v>
      </c>
      <c r="I11" s="14">
        <f t="shared" si="0"/>
        <v>1574.9999999999998</v>
      </c>
    </row>
    <row r="12" spans="1:9" s="15" customFormat="1" ht="24.75" customHeight="1">
      <c r="A12" s="9" t="s">
        <v>9</v>
      </c>
      <c r="B12" s="28"/>
      <c r="C12" s="16"/>
      <c r="D12" s="16"/>
      <c r="E12" s="17"/>
      <c r="F12" s="12"/>
      <c r="G12" s="12">
        <v>19.600000000000001</v>
      </c>
      <c r="H12" s="13">
        <v>22.6</v>
      </c>
      <c r="I12" s="14">
        <f t="shared" si="0"/>
        <v>115.30612244897959</v>
      </c>
    </row>
    <row r="13" spans="1:9" s="15" customFormat="1" ht="24.75" customHeight="1">
      <c r="A13" s="9" t="s">
        <v>10</v>
      </c>
      <c r="B13" s="28"/>
      <c r="C13" s="16"/>
      <c r="D13" s="16"/>
      <c r="E13" s="17"/>
      <c r="F13" s="12"/>
      <c r="G13" s="12">
        <v>7</v>
      </c>
      <c r="H13" s="13">
        <v>9.8000000000000007</v>
      </c>
      <c r="I13" s="14">
        <f t="shared" si="0"/>
        <v>140</v>
      </c>
    </row>
    <row r="14" spans="1:9" s="15" customFormat="1" ht="24.75" customHeight="1">
      <c r="A14" s="9" t="s">
        <v>11</v>
      </c>
      <c r="B14" s="28"/>
      <c r="C14" s="16"/>
      <c r="D14" s="16"/>
      <c r="E14" s="17"/>
      <c r="F14" s="12"/>
      <c r="G14" s="12">
        <v>4.7</v>
      </c>
      <c r="H14" s="13">
        <v>1.9</v>
      </c>
      <c r="I14" s="14">
        <f t="shared" si="0"/>
        <v>40.425531914893611</v>
      </c>
    </row>
    <row r="15" spans="1:9" s="15" customFormat="1" ht="24.75" customHeight="1">
      <c r="A15" s="9" t="s">
        <v>12</v>
      </c>
      <c r="B15" s="28"/>
      <c r="C15" s="18"/>
      <c r="D15" s="18"/>
      <c r="E15" s="19"/>
      <c r="F15" s="12"/>
      <c r="G15" s="12">
        <v>4.7</v>
      </c>
      <c r="H15" s="13">
        <v>1.9</v>
      </c>
      <c r="I15" s="14">
        <f t="shared" si="0"/>
        <v>40.425531914893611</v>
      </c>
    </row>
    <row r="16" spans="1:9" s="15" customFormat="1" ht="24.75" customHeight="1">
      <c r="A16" s="9" t="s">
        <v>13</v>
      </c>
      <c r="B16" s="28"/>
      <c r="C16" s="16"/>
      <c r="D16" s="16"/>
      <c r="E16" s="17"/>
      <c r="F16" s="12"/>
      <c r="G16" s="12">
        <v>0.5</v>
      </c>
      <c r="H16" s="13">
        <v>0.4</v>
      </c>
      <c r="I16" s="14">
        <f t="shared" si="0"/>
        <v>80</v>
      </c>
    </row>
    <row r="17" spans="1:9" s="15" customFormat="1" ht="24.75" customHeight="1">
      <c r="A17" s="9" t="s">
        <v>14</v>
      </c>
      <c r="B17" s="28"/>
      <c r="C17" s="16"/>
      <c r="D17" s="16"/>
      <c r="E17" s="17"/>
      <c r="F17" s="12"/>
      <c r="G17" s="12">
        <v>0.5</v>
      </c>
      <c r="H17" s="13">
        <v>0.4</v>
      </c>
      <c r="I17" s="14">
        <f t="shared" si="0"/>
        <v>80</v>
      </c>
    </row>
    <row r="18" spans="1:9" s="15" customFormat="1" ht="24.75" customHeight="1">
      <c r="A18" s="9" t="s">
        <v>15</v>
      </c>
      <c r="B18" s="28"/>
      <c r="C18" s="16"/>
      <c r="D18" s="16"/>
      <c r="E18" s="17"/>
      <c r="F18" s="12"/>
      <c r="G18" s="12"/>
      <c r="H18" s="13"/>
      <c r="I18" s="14"/>
    </row>
    <row r="19" spans="1:9" s="15" customFormat="1" ht="24.75" customHeight="1">
      <c r="A19" s="9" t="s">
        <v>16</v>
      </c>
      <c r="B19" s="28"/>
      <c r="C19" s="16"/>
      <c r="D19" s="16"/>
      <c r="E19" s="17"/>
      <c r="F19" s="12"/>
      <c r="G19" s="12">
        <v>65.5</v>
      </c>
      <c r="H19" s="13">
        <v>81.2</v>
      </c>
      <c r="I19" s="14">
        <f t="shared" si="0"/>
        <v>123.96946564885496</v>
      </c>
    </row>
    <row r="20" spans="1:9" s="15" customFormat="1" ht="24.75" customHeight="1">
      <c r="A20" s="9" t="s">
        <v>17</v>
      </c>
      <c r="B20" s="28"/>
      <c r="C20" s="16"/>
      <c r="D20" s="16"/>
      <c r="E20" s="17"/>
      <c r="F20" s="12"/>
      <c r="G20" s="12"/>
      <c r="H20" s="13"/>
      <c r="I20" s="14"/>
    </row>
    <row r="21" spans="1:9" s="15" customFormat="1" ht="24.75" customHeight="1">
      <c r="A21" s="9" t="s">
        <v>18</v>
      </c>
      <c r="B21" s="28"/>
      <c r="C21" s="16"/>
      <c r="D21" s="16"/>
      <c r="E21" s="17"/>
      <c r="F21" s="12"/>
      <c r="G21" s="12"/>
      <c r="H21" s="13">
        <v>16.2</v>
      </c>
      <c r="I21" s="14"/>
    </row>
    <row r="22" spans="1:9" s="15" customFormat="1" ht="24.75" customHeight="1">
      <c r="A22" s="9" t="s">
        <v>19</v>
      </c>
      <c r="B22" s="28"/>
      <c r="C22" s="16"/>
      <c r="D22" s="16"/>
      <c r="E22" s="17"/>
      <c r="F22" s="12"/>
      <c r="G22" s="12">
        <v>27.5</v>
      </c>
      <c r="H22" s="13">
        <v>24.1</v>
      </c>
      <c r="I22" s="14">
        <f t="shared" si="0"/>
        <v>87.63636363636364</v>
      </c>
    </row>
    <row r="23" spans="1:9" ht="24.75" customHeight="1">
      <c r="A23" s="9" t="s">
        <v>20</v>
      </c>
      <c r="B23" s="28"/>
      <c r="C23" s="18"/>
      <c r="D23" s="18"/>
      <c r="E23" s="19"/>
      <c r="F23" s="12"/>
      <c r="G23" s="12"/>
      <c r="H23" s="13"/>
      <c r="I23" s="14"/>
    </row>
    <row r="24" spans="1:9" ht="24.75" customHeight="1">
      <c r="A24" s="9" t="s">
        <v>21</v>
      </c>
      <c r="B24" s="28"/>
      <c r="C24" s="16"/>
      <c r="D24" s="16"/>
      <c r="E24" s="17"/>
      <c r="F24" s="12"/>
      <c r="G24" s="12">
        <v>93</v>
      </c>
      <c r="H24" s="13">
        <v>121.5</v>
      </c>
      <c r="I24" s="14">
        <f t="shared" si="0"/>
        <v>130.64516129032256</v>
      </c>
    </row>
    <row r="25" spans="1:9" ht="24.75" customHeight="1">
      <c r="A25" s="9" t="s">
        <v>22</v>
      </c>
      <c r="B25" s="28"/>
      <c r="C25" s="16"/>
      <c r="D25" s="16"/>
      <c r="E25" s="17"/>
    </row>
    <row r="26" spans="1:9" ht="24.75" customHeight="1">
      <c r="A26" s="9" t="s">
        <v>23</v>
      </c>
      <c r="B26" s="28"/>
      <c r="C26" s="16"/>
      <c r="D26" s="16"/>
      <c r="E26" s="17"/>
    </row>
    <row r="27" spans="1:9" ht="24.75" customHeight="1">
      <c r="A27" s="9" t="s">
        <v>24</v>
      </c>
      <c r="B27" s="28"/>
      <c r="C27" s="18"/>
      <c r="D27" s="18"/>
      <c r="E27" s="19"/>
    </row>
    <row r="28" spans="1:9" ht="24.75" customHeight="1">
      <c r="A28" s="9" t="s">
        <v>25</v>
      </c>
      <c r="B28" s="28"/>
      <c r="C28" s="16"/>
      <c r="D28" s="16"/>
      <c r="E28" s="17"/>
    </row>
    <row r="29" spans="1:9" ht="24.75" customHeight="1">
      <c r="A29" s="9" t="s">
        <v>26</v>
      </c>
      <c r="B29" s="28"/>
      <c r="C29" s="16"/>
      <c r="D29" s="16"/>
      <c r="E29" s="17"/>
    </row>
    <row r="30" spans="1:9" ht="24.75" customHeight="1">
      <c r="A30" s="9" t="s">
        <v>27</v>
      </c>
      <c r="B30" s="28"/>
      <c r="C30" s="16"/>
      <c r="D30" s="16"/>
      <c r="E30" s="17"/>
    </row>
    <row r="31" spans="1:9" ht="24.75" customHeight="1">
      <c r="A31" s="9" t="s">
        <v>28</v>
      </c>
      <c r="B31" s="28"/>
      <c r="C31" s="16"/>
      <c r="D31" s="16"/>
      <c r="E31" s="17"/>
    </row>
    <row r="32" spans="1:9" ht="24.75" customHeight="1">
      <c r="A32" s="9" t="s">
        <v>29</v>
      </c>
      <c r="B32" s="28"/>
      <c r="C32" s="16"/>
      <c r="D32" s="16"/>
      <c r="E32" s="17"/>
    </row>
    <row r="33" spans="1:9" ht="24.75" customHeight="1">
      <c r="A33" s="9" t="s">
        <v>30</v>
      </c>
      <c r="B33" s="28"/>
      <c r="C33" s="16"/>
      <c r="D33" s="16"/>
      <c r="E33" s="17"/>
    </row>
    <row r="34" spans="1:9" ht="24.75" customHeight="1">
      <c r="A34" s="9" t="s">
        <v>31</v>
      </c>
      <c r="B34" s="28"/>
      <c r="C34" s="16"/>
      <c r="D34" s="16"/>
      <c r="E34" s="17"/>
    </row>
    <row r="35" spans="1:9" ht="24.75" customHeight="1">
      <c r="A35" s="9" t="s">
        <v>32</v>
      </c>
      <c r="B35" s="28"/>
      <c r="C35" s="16"/>
      <c r="D35" s="16"/>
      <c r="E35" s="17"/>
    </row>
    <row r="36" spans="1:9" ht="24.75" customHeight="1">
      <c r="A36" s="9" t="s">
        <v>33</v>
      </c>
      <c r="B36" s="28"/>
      <c r="C36" s="16"/>
      <c r="D36" s="16"/>
      <c r="E36" s="17"/>
    </row>
    <row r="37" spans="1:9" ht="24.75" customHeight="1">
      <c r="A37" s="9" t="s">
        <v>34</v>
      </c>
      <c r="B37" s="28"/>
      <c r="C37" s="16"/>
      <c r="D37" s="16"/>
      <c r="E37" s="17"/>
    </row>
    <row r="38" spans="1:9" ht="24.75" customHeight="1">
      <c r="A38" s="9" t="s">
        <v>35</v>
      </c>
      <c r="B38" s="28"/>
      <c r="C38" s="16"/>
      <c r="D38" s="16"/>
      <c r="E38" s="17"/>
    </row>
    <row r="39" spans="1:9" s="20" customFormat="1" ht="24.75" customHeight="1">
      <c r="A39" s="9" t="s">
        <v>36</v>
      </c>
      <c r="B39" s="28"/>
      <c r="C39" s="16"/>
      <c r="D39" s="16"/>
      <c r="E39" s="17"/>
      <c r="F39" s="1"/>
      <c r="G39" s="1"/>
      <c r="H39" s="1"/>
      <c r="I39" s="1"/>
    </row>
    <row r="40" spans="1:9" s="20" customFormat="1" ht="24.75" customHeight="1">
      <c r="A40" s="9" t="s">
        <v>37</v>
      </c>
      <c r="B40" s="28"/>
      <c r="C40" s="16"/>
      <c r="D40" s="16"/>
      <c r="E40" s="17"/>
      <c r="F40" s="1"/>
      <c r="G40" s="1"/>
      <c r="H40" s="1"/>
      <c r="I40" s="1"/>
    </row>
    <row r="41" spans="1:9" s="20" customFormat="1" ht="24.75" customHeight="1">
      <c r="A41" s="9" t="s">
        <v>38</v>
      </c>
      <c r="B41" s="28"/>
      <c r="C41" s="16"/>
      <c r="D41" s="16"/>
      <c r="E41" s="17"/>
      <c r="F41" s="1"/>
      <c r="G41" s="1"/>
      <c r="H41" s="1"/>
      <c r="I41" s="1"/>
    </row>
    <row r="42" spans="1:9" s="20" customFormat="1" ht="24.75" customHeight="1">
      <c r="A42" s="9" t="s">
        <v>39</v>
      </c>
      <c r="B42" s="28"/>
      <c r="C42" s="16"/>
      <c r="D42" s="16"/>
      <c r="E42" s="17"/>
      <c r="F42" s="1"/>
      <c r="G42" s="1"/>
      <c r="H42" s="1"/>
      <c r="I42" s="1"/>
    </row>
    <row r="43" spans="1:9" s="20" customFormat="1" ht="24.75" customHeight="1">
      <c r="A43" s="9" t="s">
        <v>40</v>
      </c>
      <c r="B43" s="28"/>
      <c r="C43" s="16"/>
      <c r="D43" s="16"/>
      <c r="E43" s="17"/>
      <c r="F43" s="1"/>
      <c r="G43" s="1"/>
      <c r="H43" s="1"/>
      <c r="I43" s="1"/>
    </row>
    <row r="44" spans="1:9" s="20" customFormat="1" ht="24.75" customHeight="1" thickBot="1">
      <c r="A44" s="21" t="s">
        <v>41</v>
      </c>
      <c r="B44" s="29"/>
      <c r="C44" s="22"/>
      <c r="D44" s="22"/>
      <c r="E44" s="23"/>
      <c r="F44" s="1"/>
      <c r="G44" s="1"/>
      <c r="H44" s="1"/>
      <c r="I44" s="1"/>
    </row>
    <row r="45" spans="1:9" s="20" customFormat="1" ht="27" customHeight="1">
      <c r="A45" s="24" t="s">
        <v>46</v>
      </c>
      <c r="B45" s="24"/>
      <c r="C45" s="25"/>
      <c r="D45" s="25"/>
      <c r="E45" s="25"/>
      <c r="F45" s="1"/>
      <c r="G45" s="1"/>
      <c r="H45" s="1"/>
      <c r="I45" s="1"/>
    </row>
    <row r="46" spans="1:9" s="20" customFormat="1">
      <c r="A46" s="1"/>
      <c r="B46" s="1"/>
      <c r="C46" s="25"/>
      <c r="D46" s="25"/>
      <c r="E46" s="25"/>
      <c r="F46" s="1"/>
      <c r="G46" s="1"/>
      <c r="H46" s="1"/>
      <c r="I46" s="1"/>
    </row>
    <row r="47" spans="1:9" s="20" customFormat="1">
      <c r="A47" s="1"/>
      <c r="B47" s="1"/>
      <c r="C47" s="25"/>
      <c r="D47" s="25"/>
      <c r="E47" s="25"/>
      <c r="F47" s="1"/>
      <c r="G47" s="1"/>
      <c r="H47" s="1"/>
      <c r="I47" s="1"/>
    </row>
    <row r="48" spans="1:9" s="20" customFormat="1">
      <c r="A48" s="1"/>
      <c r="B48" s="1"/>
      <c r="C48" s="25"/>
      <c r="D48" s="25"/>
      <c r="E48" s="25"/>
      <c r="F48" s="1"/>
      <c r="G48" s="1"/>
      <c r="H48" s="1"/>
      <c r="I48" s="1"/>
    </row>
    <row r="49" spans="1:9" s="20" customFormat="1">
      <c r="A49" s="1"/>
      <c r="B49" s="1"/>
      <c r="C49" s="25"/>
      <c r="D49" s="25"/>
      <c r="E49" s="25"/>
      <c r="F49" s="1"/>
      <c r="G49" s="1"/>
      <c r="H49" s="1"/>
      <c r="I49" s="1"/>
    </row>
  </sheetData>
  <mergeCells count="1">
    <mergeCell ref="A1:E1"/>
  </mergeCells>
  <phoneticPr fontId="3" type="noConversion"/>
  <printOptions horizontalCentered="1"/>
  <pageMargins left="0" right="0" top="0.98425196850393704" bottom="0.98425196850393704" header="0.39370078740157483" footer="0.39370078740157483"/>
  <pageSetup paperSize="9" scale="74" firstPageNumber="62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2024-12-23T02:53:16Z</dcterms:modified>
</cp:coreProperties>
</file>